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ciencesin.sharepoint.com/sites/OrlandoProjects/Shared Documents/1-2133/1-2133-033/5_deliverables/2020 FDEP STAR Update/BMAPs/Lake Jessup/FM 424217-1-52-01/"/>
    </mc:Choice>
  </mc:AlternateContent>
  <xr:revisionPtr revIDLastSave="315" documentId="13_ncr:1_{3770DEA8-256A-40BC-9870-058AF792188A}" xr6:coauthVersionLast="45" xr6:coauthVersionMax="45" xr10:uidLastSave="{E5D983FA-504D-4C68-B22F-981B426CBFC3}"/>
  <bookViews>
    <workbookView xWindow="-120" yWindow="-120" windowWidth="29040" windowHeight="15840" xr2:uid="{EFF77DCC-3B39-4929-B108-1AECD07F5816}"/>
  </bookViews>
  <sheets>
    <sheet name="FDOT Joint Po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" i="1" l="1"/>
  <c r="Q10" i="1" l="1"/>
  <c r="Q9" i="1"/>
  <c r="Z13" i="1" l="1"/>
  <c r="Z16" i="1" s="1"/>
  <c r="Z12" i="1"/>
  <c r="Z15" i="1" s="1"/>
  <c r="Y5" i="1" l="1"/>
  <c r="AA5" i="1" s="1"/>
  <c r="U11" i="1"/>
  <c r="U10" i="1"/>
  <c r="U9" i="1"/>
  <c r="U8" i="1"/>
  <c r="U7" i="1"/>
  <c r="U6" i="1"/>
  <c r="V6" i="1" s="1"/>
  <c r="U5" i="1"/>
  <c r="V7" i="1" l="1"/>
  <c r="V8" i="1" s="1"/>
  <c r="V9" i="1" s="1"/>
  <c r="V10" i="1" s="1"/>
  <c r="V11" i="1" l="1"/>
  <c r="P5" i="1" l="1"/>
  <c r="O5" i="1"/>
  <c r="G39" i="1"/>
  <c r="F39" i="1"/>
  <c r="E39" i="1"/>
  <c r="D39" i="1"/>
  <c r="C39" i="1"/>
  <c r="G41" i="1" l="1"/>
  <c r="H14" i="1"/>
  <c r="L14" i="1" s="1"/>
  <c r="H13" i="1"/>
  <c r="K13" i="1" s="1"/>
  <c r="H12" i="1"/>
  <c r="K12" i="1" s="1"/>
  <c r="H11" i="1"/>
  <c r="L11" i="1" s="1"/>
  <c r="H10" i="1"/>
  <c r="K10" i="1" s="1"/>
  <c r="H9" i="1"/>
  <c r="L9" i="1" s="1"/>
  <c r="H8" i="1"/>
  <c r="L8" i="1" s="1"/>
  <c r="H7" i="1"/>
  <c r="K7" i="1" s="1"/>
  <c r="H6" i="1"/>
  <c r="L6" i="1" s="1"/>
  <c r="H5" i="1"/>
  <c r="K5" i="1" s="1"/>
  <c r="K11" i="1" l="1"/>
  <c r="L12" i="1"/>
  <c r="L5" i="1"/>
  <c r="K9" i="1"/>
  <c r="L10" i="1"/>
  <c r="K8" i="1"/>
  <c r="L13" i="1"/>
  <c r="L7" i="1"/>
  <c r="K6" i="1"/>
  <c r="K14" i="1"/>
  <c r="E28" i="1"/>
  <c r="D28" i="1"/>
  <c r="C28" i="1"/>
  <c r="E30" i="1" l="1"/>
  <c r="Q5" i="1" s="1"/>
  <c r="P8" i="1" s="1"/>
  <c r="P10" i="1" s="1"/>
  <c r="O10" i="1"/>
  <c r="O9" i="1"/>
  <c r="P9" i="1" l="1"/>
  <c r="L16" i="1" l="1"/>
  <c r="K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Esteban Lopez</author>
  </authors>
  <commentList>
    <comment ref="O5" authorId="0" shapeId="0" xr:uid="{596A7187-DAA8-4BA0-9D6E-E793007DEC9B}">
      <text>
        <r>
          <rPr>
            <b/>
            <sz val="9"/>
            <color indexed="81"/>
            <rFont val="Tahoma"/>
            <family val="2"/>
          </rPr>
          <t>Esteban Lopez:</t>
        </r>
        <r>
          <rPr>
            <sz val="9"/>
            <color indexed="81"/>
            <rFont val="Tahoma"/>
            <family val="2"/>
          </rPr>
          <t xml:space="preserve">
Calculated since design consultant did not provide required calculations for the permanent pool volume.</t>
        </r>
      </text>
    </comment>
  </commentList>
</comments>
</file>

<file path=xl/sharedStrings.xml><?xml version="1.0" encoding="utf-8"?>
<sst xmlns="http://schemas.openxmlformats.org/spreadsheetml/2006/main" count="69" uniqueCount="46">
  <si>
    <t>Landuse</t>
  </si>
  <si>
    <t>Area (ac)</t>
  </si>
  <si>
    <t>Runoff
Coefficient</t>
  </si>
  <si>
    <t>Rainfall
(inches)</t>
  </si>
  <si>
    <t>Curve
Number</t>
  </si>
  <si>
    <t>Runoff Volume
(ac-ft/yr)</t>
  </si>
  <si>
    <t>EMC TN
(mg/L)</t>
  </si>
  <si>
    <t>EMC TP
(mg/L)</t>
  </si>
  <si>
    <t>Gross TN
(lbs/yr)</t>
  </si>
  <si>
    <t>Gross TP
(lbs/yr)</t>
  </si>
  <si>
    <t>∑</t>
  </si>
  <si>
    <t>Min. Residence Time
(days)</t>
  </si>
  <si>
    <t>Residence Time
(days)</t>
  </si>
  <si>
    <t>Minimum PPV
(ac-ft)</t>
  </si>
  <si>
    <t>Total Phosphorus</t>
  </si>
  <si>
    <t>Total Nitrogen</t>
  </si>
  <si>
    <t>Residence Time</t>
  </si>
  <si>
    <t>Credits</t>
  </si>
  <si>
    <t>-</t>
  </si>
  <si>
    <t>Provided  PPV
(ac-ft)</t>
  </si>
  <si>
    <t>Percent Removal Efficiency Calculations</t>
  </si>
  <si>
    <t>DCIA
(%)</t>
  </si>
  <si>
    <t>Impervious Roadway</t>
  </si>
  <si>
    <t>Open Water</t>
  </si>
  <si>
    <t>Wet Season Precipitation, inches</t>
  </si>
  <si>
    <t>Wet Season Duration, days</t>
  </si>
  <si>
    <t>Basin Area, acres</t>
  </si>
  <si>
    <t>Design Detention Time, days</t>
  </si>
  <si>
    <t>Mean Annual Runoff Coefficient</t>
  </si>
  <si>
    <t>Permanent Pool Volume, ac-ft</t>
  </si>
  <si>
    <t>Grass Cover, Good Condition</t>
  </si>
  <si>
    <t>To FDOT Wet Pond</t>
  </si>
  <si>
    <t>To Lot 5 Dry Pond and FDOT Pond</t>
  </si>
  <si>
    <t>To Park Wet Pond &amp; FDOT Pond</t>
  </si>
  <si>
    <t>Park Wet Pond - Required PPV</t>
  </si>
  <si>
    <t>FDOT Wet Pond - Required PPV</t>
  </si>
  <si>
    <t>Stage
(ft)</t>
  </si>
  <si>
    <t>Pond Area
(sqft)</t>
  </si>
  <si>
    <t>Pond Area
(acres)</t>
  </si>
  <si>
    <t>Pond Storage
(ac-ft)</t>
  </si>
  <si>
    <t>Control Elevation
(ft)</t>
  </si>
  <si>
    <t>Min. Retention
(inches)</t>
  </si>
  <si>
    <t>Provided Retention
(inches)</t>
  </si>
  <si>
    <t>Removal Efficiency - Minimum</t>
  </si>
  <si>
    <t>Removal Efficiency - Provided</t>
  </si>
  <si>
    <t>NO CREDITS AWARDED SINCE TOTAL EXTRANEOUS REMOVAL IS &lt;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</si>
</sst>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darkUp">
        <fgColor rgb="FFFFC000"/>
        <bgColor rgb="FFFFFF00"/>
      </patternFill>
    </fill>
  </fills>
  <borders count="2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2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0" fontId="5" fillId="0" borderId="0" xfId="0" applyFont="1"/>
    <xf numFmtId="2" fontId="0" fillId="3" borderId="17" xfId="0" applyNumberFormat="1" applyFill="1" applyBorder="1" applyAlignment="1">
      <alignment horizontal="center"/>
    </xf>
    <xf numFmtId="2" fontId="0" fillId="3" borderId="18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FA74-56C9-4E5C-A407-0EBEAE7CAE67}">
  <dimension ref="B3:AA41"/>
  <sheetViews>
    <sheetView showGridLines="0" tabSelected="1" topLeftCell="E1" zoomScaleNormal="100" workbookViewId="0">
      <selection activeCell="V12" sqref="V12"/>
    </sheetView>
  </sheetViews>
  <sheetFormatPr defaultRowHeight="15" x14ac:dyDescent="0.25"/>
  <cols>
    <col min="2" max="2" width="30.8554687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4" max="14" width="19.85546875" bestFit="1" customWidth="1"/>
    <col min="15" max="15" width="13.85546875" bestFit="1" customWidth="1"/>
    <col min="16" max="16" width="13.140625" bestFit="1" customWidth="1"/>
    <col min="17" max="17" width="15.140625" bestFit="1" customWidth="1"/>
    <col min="24" max="24" width="16.42578125" bestFit="1" customWidth="1"/>
    <col min="25" max="25" width="12.7109375" bestFit="1" customWidth="1"/>
    <col min="26" max="26" width="14.5703125" bestFit="1" customWidth="1"/>
    <col min="27" max="27" width="18.5703125" bestFit="1" customWidth="1"/>
  </cols>
  <sheetData>
    <row r="3" spans="2:27" ht="15.75" thickBot="1" x14ac:dyDescent="0.3"/>
    <row r="4" spans="2:27" ht="32.25" customHeight="1" thickBot="1" x14ac:dyDescent="0.3">
      <c r="B4" s="8" t="s">
        <v>0</v>
      </c>
      <c r="C4" s="9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11</v>
      </c>
      <c r="O4" s="10" t="s">
        <v>13</v>
      </c>
      <c r="P4" s="10" t="s">
        <v>19</v>
      </c>
      <c r="Q4" s="11" t="s">
        <v>12</v>
      </c>
      <c r="S4" s="18" t="s">
        <v>36</v>
      </c>
      <c r="T4" s="10" t="s">
        <v>37</v>
      </c>
      <c r="U4" s="10" t="s">
        <v>38</v>
      </c>
      <c r="V4" s="11" t="s">
        <v>39</v>
      </c>
      <c r="X4" s="18" t="s">
        <v>40</v>
      </c>
      <c r="Y4" s="10" t="s">
        <v>39</v>
      </c>
      <c r="Z4" s="10" t="s">
        <v>41</v>
      </c>
      <c r="AA4" s="11" t="s">
        <v>42</v>
      </c>
    </row>
    <row r="5" spans="2:27" ht="15.75" thickBot="1" x14ac:dyDescent="0.3">
      <c r="B5" s="39" t="s">
        <v>30</v>
      </c>
      <c r="C5" s="24">
        <v>7.88</v>
      </c>
      <c r="D5" s="24">
        <v>39</v>
      </c>
      <c r="E5" s="24">
        <v>0</v>
      </c>
      <c r="F5" s="25">
        <v>6.0000000000000001E-3</v>
      </c>
      <c r="G5" s="24">
        <v>50.5</v>
      </c>
      <c r="H5" s="25">
        <f>(G5/12)*C5*F5</f>
        <v>0.19896999999999998</v>
      </c>
      <c r="I5" s="24">
        <v>1.5</v>
      </c>
      <c r="J5" s="25">
        <v>0.2</v>
      </c>
      <c r="K5" s="26">
        <f>2.719361963*H5*I5</f>
        <v>0.81160717466716492</v>
      </c>
      <c r="L5" s="27">
        <f>2.719361963*H5*J5</f>
        <v>0.10821428995562199</v>
      </c>
      <c r="N5" s="16">
        <v>21</v>
      </c>
      <c r="O5" s="35">
        <f>SUM(E30+G41)</f>
        <v>12.394904575163398</v>
      </c>
      <c r="P5" s="17">
        <f>6.51+2.57</f>
        <v>9.08</v>
      </c>
      <c r="Q5" s="19">
        <f>P5*(N5/O5)</f>
        <v>15.383740862521833</v>
      </c>
      <c r="S5" s="36">
        <v>69</v>
      </c>
      <c r="T5" s="57">
        <v>4965</v>
      </c>
      <c r="U5" s="58">
        <f>T5/43560</f>
        <v>0.11398071625344353</v>
      </c>
      <c r="V5" s="59">
        <v>0</v>
      </c>
      <c r="X5" s="16">
        <v>72.33</v>
      </c>
      <c r="Y5" s="35">
        <f>_xlfn.FORECAST.LINEAR(X5,V8:V9,S8:S9)</f>
        <v>0.60745902203856872</v>
      </c>
      <c r="Z5" s="35">
        <f>MAX(1,(1.25*C14+0.5*SUM(C13:C14))/SUM(C13:C14))</f>
        <v>1.2160392798690671</v>
      </c>
      <c r="AA5" s="48">
        <f>12*Y5/SUM(C13:C14)</f>
        <v>1.1930455424652742</v>
      </c>
    </row>
    <row r="6" spans="2:27" ht="15.75" thickBot="1" x14ac:dyDescent="0.3">
      <c r="B6" s="40" t="s">
        <v>23</v>
      </c>
      <c r="C6" s="3">
        <v>0.56000000000000005</v>
      </c>
      <c r="D6" s="3">
        <v>100</v>
      </c>
      <c r="E6" s="3">
        <v>100</v>
      </c>
      <c r="F6" s="4">
        <v>1</v>
      </c>
      <c r="G6" s="3">
        <v>50.5</v>
      </c>
      <c r="H6" s="4">
        <f t="shared" ref="H6:H14" si="0">(G6/12)*C6*F6</f>
        <v>2.3566666666666669</v>
      </c>
      <c r="I6" s="3">
        <v>0</v>
      </c>
      <c r="J6" s="4">
        <v>0</v>
      </c>
      <c r="K6" s="12">
        <f t="shared" ref="K6:K14" si="1">2.719361963*H6*I6</f>
        <v>0</v>
      </c>
      <c r="L6" s="13">
        <f t="shared" ref="L6:L14" si="2">2.719361963*H6*J6</f>
        <v>0</v>
      </c>
      <c r="S6" s="36">
        <v>70</v>
      </c>
      <c r="T6" s="57">
        <v>6536</v>
      </c>
      <c r="U6" s="58">
        <f t="shared" ref="U6:U11" si="3">T6/43560</f>
        <v>0.15004591368227732</v>
      </c>
      <c r="V6" s="59">
        <f>0.5*(U6+U5)*(S6-S5)+V5</f>
        <v>0.13201331496786042</v>
      </c>
    </row>
    <row r="7" spans="2:27" ht="15.75" thickBot="1" x14ac:dyDescent="0.3">
      <c r="B7" s="40" t="s">
        <v>22</v>
      </c>
      <c r="C7" s="3">
        <v>31.38</v>
      </c>
      <c r="D7" s="3">
        <v>98</v>
      </c>
      <c r="E7" s="3">
        <v>100</v>
      </c>
      <c r="F7" s="4">
        <v>0.80900000000000005</v>
      </c>
      <c r="G7" s="3">
        <v>50.5</v>
      </c>
      <c r="H7" s="4">
        <f t="shared" si="0"/>
        <v>106.83451749999999</v>
      </c>
      <c r="I7" s="3">
        <v>1.37</v>
      </c>
      <c r="J7" s="4">
        <v>0.16700000000000001</v>
      </c>
      <c r="K7" s="12">
        <f t="shared" si="1"/>
        <v>398.01476081819226</v>
      </c>
      <c r="L7" s="13">
        <f t="shared" si="2"/>
        <v>48.517127778567961</v>
      </c>
      <c r="N7" s="68" t="s">
        <v>20</v>
      </c>
      <c r="O7" s="69"/>
      <c r="P7" s="70"/>
      <c r="Q7" s="22" t="s">
        <v>17</v>
      </c>
      <c r="S7" s="36">
        <v>71</v>
      </c>
      <c r="T7" s="57">
        <v>8359</v>
      </c>
      <c r="U7" s="58">
        <f t="shared" si="3"/>
        <v>0.19189623507805326</v>
      </c>
      <c r="V7" s="59">
        <f>0.5*(U7+U6)*(S7-S6)+V6</f>
        <v>0.30298438934802574</v>
      </c>
      <c r="X7" s="68" t="s">
        <v>43</v>
      </c>
      <c r="Y7" s="70"/>
    </row>
    <row r="8" spans="2:27" ht="15.75" thickBot="1" x14ac:dyDescent="0.3">
      <c r="B8" s="38" t="s">
        <v>30</v>
      </c>
      <c r="C8" s="3">
        <v>1.93</v>
      </c>
      <c r="D8" s="3">
        <v>39</v>
      </c>
      <c r="E8" s="3">
        <v>0</v>
      </c>
      <c r="F8" s="4">
        <v>6.0000000000000001E-3</v>
      </c>
      <c r="G8" s="3">
        <v>50.5</v>
      </c>
      <c r="H8" s="4">
        <f t="shared" si="0"/>
        <v>4.8732499999999998E-2</v>
      </c>
      <c r="I8" s="3">
        <v>1.5</v>
      </c>
      <c r="J8" s="4">
        <v>0.2</v>
      </c>
      <c r="K8" s="12">
        <f t="shared" si="1"/>
        <v>0.19878196029284623</v>
      </c>
      <c r="L8" s="13">
        <f t="shared" si="2"/>
        <v>2.6504261372379496E-2</v>
      </c>
      <c r="N8" s="16" t="s">
        <v>16</v>
      </c>
      <c r="O8" s="17">
        <v>21</v>
      </c>
      <c r="P8" s="19">
        <f>Q5</f>
        <v>15.383740862521833</v>
      </c>
      <c r="Q8" s="1" t="s">
        <v>18</v>
      </c>
      <c r="S8" s="36">
        <v>72</v>
      </c>
      <c r="T8" s="57">
        <v>10461</v>
      </c>
      <c r="U8" s="58">
        <f t="shared" si="3"/>
        <v>0.24015151515151514</v>
      </c>
      <c r="V8" s="59">
        <f t="shared" ref="V8:V11" si="4">0.5*(U8+U7)*(S8-S7)+V7</f>
        <v>0.51900826446281001</v>
      </c>
      <c r="X8" s="2" t="s">
        <v>15</v>
      </c>
      <c r="Y8" s="30">
        <v>85.582999999999998</v>
      </c>
    </row>
    <row r="9" spans="2:27" ht="15.75" thickBot="1" x14ac:dyDescent="0.3">
      <c r="B9" s="38" t="s">
        <v>23</v>
      </c>
      <c r="C9" s="3">
        <v>1.24</v>
      </c>
      <c r="D9" s="3">
        <v>100</v>
      </c>
      <c r="E9" s="3">
        <v>100</v>
      </c>
      <c r="F9" s="4">
        <v>1</v>
      </c>
      <c r="G9" s="3">
        <v>50.5</v>
      </c>
      <c r="H9" s="4">
        <f t="shared" si="0"/>
        <v>5.2183333333333328</v>
      </c>
      <c r="I9" s="3">
        <v>0</v>
      </c>
      <c r="J9" s="4">
        <v>0</v>
      </c>
      <c r="K9" s="12">
        <f t="shared" si="1"/>
        <v>0</v>
      </c>
      <c r="L9" s="13">
        <f t="shared" si="2"/>
        <v>0</v>
      </c>
      <c r="N9" s="2" t="s">
        <v>15</v>
      </c>
      <c r="O9" s="12">
        <f>(43.75*O8)/(4.38+O8)</f>
        <v>36.199763593380617</v>
      </c>
      <c r="P9" s="13">
        <f>(43.75*P8)/(4.38+P8)</f>
        <v>34.054214099296338</v>
      </c>
      <c r="Q9" s="66">
        <f>SUM(K5:K12)*((P9-O9)/100)</f>
        <v>-10.788251075004073</v>
      </c>
      <c r="S9" s="36">
        <v>73</v>
      </c>
      <c r="T9" s="57">
        <v>12890</v>
      </c>
      <c r="U9" s="58">
        <f t="shared" si="3"/>
        <v>0.29591368227731862</v>
      </c>
      <c r="V9" s="59">
        <f t="shared" si="4"/>
        <v>0.78704086317722688</v>
      </c>
      <c r="X9" s="5" t="s">
        <v>14</v>
      </c>
      <c r="Y9" s="49">
        <v>85.582999999999998</v>
      </c>
    </row>
    <row r="10" spans="2:27" ht="15.75" thickBot="1" x14ac:dyDescent="0.3">
      <c r="B10" s="38" t="s">
        <v>22</v>
      </c>
      <c r="C10" s="3">
        <v>2.75</v>
      </c>
      <c r="D10" s="3">
        <v>98</v>
      </c>
      <c r="E10" s="3">
        <v>100</v>
      </c>
      <c r="F10" s="4">
        <v>0.80900000000000005</v>
      </c>
      <c r="G10" s="3">
        <v>50.5</v>
      </c>
      <c r="H10" s="4">
        <f t="shared" si="0"/>
        <v>9.3624895833333337</v>
      </c>
      <c r="I10" s="3">
        <v>1.37</v>
      </c>
      <c r="J10" s="4">
        <v>0.16700000000000001</v>
      </c>
      <c r="K10" s="12">
        <f t="shared" si="1"/>
        <v>34.880197331103531</v>
      </c>
      <c r="L10" s="13">
        <f t="shared" si="2"/>
        <v>4.2518196746673649</v>
      </c>
      <c r="N10" s="5" t="s">
        <v>14</v>
      </c>
      <c r="O10" s="14">
        <f>40.13+6.372*LN(O8)+0.213*(LN(O8))^2</f>
        <v>61.504018867293347</v>
      </c>
      <c r="P10" s="15">
        <f>40.13+6.372*LN(P8)+0.213*(LN(P8))^2</f>
        <v>59.137979586301249</v>
      </c>
      <c r="Q10" s="67">
        <f>SUM(L5:L12)*((P10-O10)/100)</f>
        <v>-1.4505273022449066</v>
      </c>
      <c r="S10" s="36">
        <v>74</v>
      </c>
      <c r="T10" s="57">
        <v>15832</v>
      </c>
      <c r="U10" s="58">
        <f t="shared" si="3"/>
        <v>0.36345270890725434</v>
      </c>
      <c r="V10" s="59">
        <f t="shared" si="4"/>
        <v>1.1167240587695133</v>
      </c>
    </row>
    <row r="11" spans="2:27" ht="15.75" thickBot="1" x14ac:dyDescent="0.3">
      <c r="B11" s="38" t="s">
        <v>30</v>
      </c>
      <c r="C11" s="3">
        <v>1.64</v>
      </c>
      <c r="D11" s="3">
        <v>39</v>
      </c>
      <c r="E11" s="3">
        <v>0</v>
      </c>
      <c r="F11" s="4">
        <v>6.0000000000000001E-3</v>
      </c>
      <c r="G11" s="3">
        <v>50.5</v>
      </c>
      <c r="H11" s="4">
        <f t="shared" si="0"/>
        <v>4.1409999999999995E-2</v>
      </c>
      <c r="I11" s="3">
        <v>1.5</v>
      </c>
      <c r="J11" s="4">
        <v>0.2</v>
      </c>
      <c r="K11" s="12">
        <f t="shared" si="1"/>
        <v>0.16891316833174497</v>
      </c>
      <c r="L11" s="13">
        <f t="shared" si="2"/>
        <v>2.2521755777565999E-2</v>
      </c>
      <c r="S11" s="37">
        <v>75</v>
      </c>
      <c r="T11" s="60">
        <v>18825</v>
      </c>
      <c r="U11" s="61">
        <f t="shared" si="3"/>
        <v>0.4321625344352617</v>
      </c>
      <c r="V11" s="62">
        <f t="shared" si="4"/>
        <v>1.5145316804407714</v>
      </c>
      <c r="X11" s="68" t="s">
        <v>44</v>
      </c>
      <c r="Y11" s="70"/>
      <c r="Z11" s="50" t="s">
        <v>17</v>
      </c>
    </row>
    <row r="12" spans="2:27" x14ac:dyDescent="0.25">
      <c r="B12" s="38" t="s">
        <v>22</v>
      </c>
      <c r="C12" s="3">
        <v>5.42</v>
      </c>
      <c r="D12" s="3">
        <v>98</v>
      </c>
      <c r="E12" s="3">
        <v>100</v>
      </c>
      <c r="F12" s="4">
        <v>0.80900000000000005</v>
      </c>
      <c r="G12" s="3">
        <v>50.5</v>
      </c>
      <c r="H12" s="4">
        <f t="shared" si="0"/>
        <v>18.452615833333333</v>
      </c>
      <c r="I12" s="3">
        <v>1.37</v>
      </c>
      <c r="J12" s="4">
        <v>0.16700000000000001</v>
      </c>
      <c r="K12" s="12">
        <f t="shared" si="1"/>
        <v>68.745698012574948</v>
      </c>
      <c r="L12" s="13">
        <f t="shared" si="2"/>
        <v>8.3799500497080412</v>
      </c>
      <c r="V12" s="74"/>
      <c r="X12" s="2" t="s">
        <v>15</v>
      </c>
      <c r="Y12" s="30">
        <v>85.113</v>
      </c>
      <c r="Z12" s="64">
        <f>SUM(K13:K14)*((Y12-Y8)/100)</f>
        <v>-0.20991044848055521</v>
      </c>
    </row>
    <row r="13" spans="2:27" ht="15.75" thickBot="1" x14ac:dyDescent="0.3">
      <c r="B13" s="36" t="s">
        <v>30</v>
      </c>
      <c r="C13" s="3">
        <v>2.61</v>
      </c>
      <c r="D13" s="3">
        <v>39</v>
      </c>
      <c r="E13" s="3">
        <v>0</v>
      </c>
      <c r="F13" s="4">
        <v>6.0000000000000001E-3</v>
      </c>
      <c r="G13" s="3">
        <v>50.5</v>
      </c>
      <c r="H13" s="4">
        <f t="shared" si="0"/>
        <v>6.5902499999999989E-2</v>
      </c>
      <c r="I13" s="3">
        <v>1.5</v>
      </c>
      <c r="J13" s="4">
        <v>0.2</v>
      </c>
      <c r="K13" s="12">
        <f t="shared" si="1"/>
        <v>0.26881912764991123</v>
      </c>
      <c r="L13" s="13">
        <f t="shared" si="2"/>
        <v>3.5842550353321498E-2</v>
      </c>
      <c r="X13" s="5" t="s">
        <v>14</v>
      </c>
      <c r="Y13" s="49">
        <v>85.113</v>
      </c>
      <c r="Z13" s="65">
        <f>SUM(L13:L14)*((Y13-Y9)/100)</f>
        <v>-2.5602072222398062E-2</v>
      </c>
    </row>
    <row r="14" spans="2:27" ht="15.75" thickBot="1" x14ac:dyDescent="0.3">
      <c r="B14" s="37" t="s">
        <v>22</v>
      </c>
      <c r="C14" s="6">
        <v>3.5</v>
      </c>
      <c r="D14" s="6">
        <v>98</v>
      </c>
      <c r="E14" s="6">
        <v>100</v>
      </c>
      <c r="F14" s="7">
        <v>0.80900000000000005</v>
      </c>
      <c r="G14" s="6">
        <v>50.5</v>
      </c>
      <c r="H14" s="7">
        <f t="shared" si="0"/>
        <v>11.915895833333334</v>
      </c>
      <c r="I14" s="6">
        <v>1.37</v>
      </c>
      <c r="J14" s="7">
        <v>0.16700000000000001</v>
      </c>
      <c r="K14" s="14">
        <f t="shared" si="1"/>
        <v>44.392978421404493</v>
      </c>
      <c r="L14" s="15">
        <f t="shared" si="2"/>
        <v>5.4114068586675552</v>
      </c>
    </row>
    <row r="15" spans="2:27" x14ac:dyDescent="0.25">
      <c r="Y15" s="20" t="s">
        <v>10</v>
      </c>
      <c r="Z15" s="21">
        <f>+Q9+Z12</f>
        <v>-10.998161523484628</v>
      </c>
    </row>
    <row r="16" spans="2:27" x14ac:dyDescent="0.25">
      <c r="J16" s="20" t="s">
        <v>10</v>
      </c>
      <c r="K16" s="21">
        <f>SUM(K5:K14)</f>
        <v>547.4817560142169</v>
      </c>
      <c r="L16" s="21">
        <f>SUM(L5:L14)</f>
        <v>66.753387219069822</v>
      </c>
      <c r="Y16" s="20" t="s">
        <v>10</v>
      </c>
      <c r="Z16" s="21">
        <f>+Q10+Z13</f>
        <v>-1.4761293744673045</v>
      </c>
    </row>
    <row r="17" spans="2:14" x14ac:dyDescent="0.25">
      <c r="B17" s="41" t="s">
        <v>33</v>
      </c>
    </row>
    <row r="18" spans="2:14" x14ac:dyDescent="0.25">
      <c r="B18" s="42" t="s">
        <v>31</v>
      </c>
    </row>
    <row r="19" spans="2:14" x14ac:dyDescent="0.25">
      <c r="B19" s="43" t="s">
        <v>32</v>
      </c>
    </row>
    <row r="21" spans="2:14" ht="15.75" thickBot="1" x14ac:dyDescent="0.3">
      <c r="N21" s="63" t="s">
        <v>45</v>
      </c>
    </row>
    <row r="22" spans="2:14" ht="15.75" thickBot="1" x14ac:dyDescent="0.3">
      <c r="B22" s="71" t="s">
        <v>34</v>
      </c>
      <c r="C22" s="72"/>
      <c r="D22" s="72"/>
      <c r="E22" s="73"/>
    </row>
    <row r="23" spans="2:14" x14ac:dyDescent="0.25">
      <c r="B23" s="51" t="s">
        <v>24</v>
      </c>
      <c r="C23" s="23">
        <v>32</v>
      </c>
      <c r="D23" s="24">
        <v>32</v>
      </c>
      <c r="E23" s="29">
        <v>32</v>
      </c>
    </row>
    <row r="24" spans="2:14" x14ac:dyDescent="0.25">
      <c r="B24" s="52" t="s">
        <v>25</v>
      </c>
      <c r="C24" s="2">
        <v>153</v>
      </c>
      <c r="D24" s="3">
        <v>153</v>
      </c>
      <c r="E24" s="30">
        <v>153</v>
      </c>
    </row>
    <row r="25" spans="2:14" x14ac:dyDescent="0.25">
      <c r="B25" s="52" t="s">
        <v>26</v>
      </c>
      <c r="C25" s="2">
        <v>7.88</v>
      </c>
      <c r="D25" s="3">
        <v>0.56000000000000005</v>
      </c>
      <c r="E25" s="30">
        <v>31.38</v>
      </c>
    </row>
    <row r="26" spans="2:14" x14ac:dyDescent="0.25">
      <c r="B26" s="52" t="s">
        <v>27</v>
      </c>
      <c r="C26" s="2">
        <v>21</v>
      </c>
      <c r="D26" s="3">
        <v>21</v>
      </c>
      <c r="E26" s="30">
        <v>21</v>
      </c>
    </row>
    <row r="27" spans="2:14" x14ac:dyDescent="0.25">
      <c r="B27" s="52" t="s">
        <v>28</v>
      </c>
      <c r="C27" s="31">
        <v>6.0000000000000001E-3</v>
      </c>
      <c r="D27" s="4">
        <v>1</v>
      </c>
      <c r="E27" s="32">
        <v>0.80900000000000005</v>
      </c>
    </row>
    <row r="28" spans="2:14" ht="15.75" thickBot="1" x14ac:dyDescent="0.3">
      <c r="B28" s="53" t="s">
        <v>29</v>
      </c>
      <c r="C28" s="33">
        <f>C27*(C23/12)*C25*C26/C24</f>
        <v>1.7305098039215684E-2</v>
      </c>
      <c r="D28" s="7">
        <f t="shared" ref="D28:E28" si="5">D27*(D23/12)*D25*D26/D24</f>
        <v>0.20496732026143794</v>
      </c>
      <c r="E28" s="34">
        <f t="shared" si="5"/>
        <v>9.2917615686274502</v>
      </c>
    </row>
    <row r="30" spans="2:14" x14ac:dyDescent="0.25">
      <c r="D30" s="20" t="s">
        <v>10</v>
      </c>
      <c r="E30" s="28">
        <f>SUM(C28:E28)</f>
        <v>9.5140339869281032</v>
      </c>
    </row>
    <row r="32" spans="2:14" ht="15.75" thickBot="1" x14ac:dyDescent="0.3"/>
    <row r="33" spans="2:7" ht="15.75" thickBot="1" x14ac:dyDescent="0.3">
      <c r="B33" s="71" t="s">
        <v>35</v>
      </c>
      <c r="C33" s="72"/>
      <c r="D33" s="72"/>
      <c r="E33" s="72"/>
      <c r="F33" s="72"/>
      <c r="G33" s="73"/>
    </row>
    <row r="34" spans="2:7" x14ac:dyDescent="0.25">
      <c r="B34" s="54" t="s">
        <v>24</v>
      </c>
      <c r="C34" s="23">
        <v>32</v>
      </c>
      <c r="D34" s="44">
        <v>32</v>
      </c>
      <c r="E34" s="44">
        <v>32</v>
      </c>
      <c r="F34" s="24">
        <v>32</v>
      </c>
      <c r="G34" s="29">
        <v>32</v>
      </c>
    </row>
    <row r="35" spans="2:7" x14ac:dyDescent="0.25">
      <c r="B35" s="55" t="s">
        <v>25</v>
      </c>
      <c r="C35" s="2">
        <v>153</v>
      </c>
      <c r="D35" s="45">
        <v>153</v>
      </c>
      <c r="E35" s="45">
        <v>153</v>
      </c>
      <c r="F35" s="3">
        <v>153</v>
      </c>
      <c r="G35" s="30">
        <v>153</v>
      </c>
    </row>
    <row r="36" spans="2:7" x14ac:dyDescent="0.25">
      <c r="B36" s="55" t="s">
        <v>26</v>
      </c>
      <c r="C36" s="2">
        <v>1.93</v>
      </c>
      <c r="D36" s="45">
        <v>1.24</v>
      </c>
      <c r="E36" s="45">
        <v>2.75</v>
      </c>
      <c r="F36" s="3">
        <v>1.64</v>
      </c>
      <c r="G36" s="30">
        <v>5.42</v>
      </c>
    </row>
    <row r="37" spans="2:7" x14ac:dyDescent="0.25">
      <c r="B37" s="55" t="s">
        <v>27</v>
      </c>
      <c r="C37" s="2">
        <v>21</v>
      </c>
      <c r="D37" s="45">
        <v>21</v>
      </c>
      <c r="E37" s="45">
        <v>21</v>
      </c>
      <c r="F37" s="3">
        <v>21</v>
      </c>
      <c r="G37" s="30">
        <v>21</v>
      </c>
    </row>
    <row r="38" spans="2:7" x14ac:dyDescent="0.25">
      <c r="B38" s="55" t="s">
        <v>28</v>
      </c>
      <c r="C38" s="31">
        <v>6.0000000000000001E-3</v>
      </c>
      <c r="D38" s="46">
        <v>1</v>
      </c>
      <c r="E38" s="46">
        <v>0.80900000000000005</v>
      </c>
      <c r="F38" s="4">
        <v>6.0000000000000001E-3</v>
      </c>
      <c r="G38" s="32">
        <v>0.80900000000000005</v>
      </c>
    </row>
    <row r="39" spans="2:7" ht="15.75" thickBot="1" x14ac:dyDescent="0.3">
      <c r="B39" s="56" t="s">
        <v>29</v>
      </c>
      <c r="C39" s="33">
        <f>C38*(C34/12)*C36*C37/C35</f>
        <v>4.2384313725490202E-3</v>
      </c>
      <c r="D39" s="47">
        <f t="shared" ref="D39:G39" si="6">D38*(D34/12)*D36*D37/D35</f>
        <v>0.45385620915032676</v>
      </c>
      <c r="E39" s="47">
        <f t="shared" si="6"/>
        <v>0.81428758169934645</v>
      </c>
      <c r="F39" s="7">
        <f t="shared" si="6"/>
        <v>3.6015686274509804E-3</v>
      </c>
      <c r="G39" s="34">
        <f t="shared" si="6"/>
        <v>1.6048867973856209</v>
      </c>
    </row>
    <row r="41" spans="2:7" x14ac:dyDescent="0.25">
      <c r="F41" s="20" t="s">
        <v>10</v>
      </c>
      <c r="G41" s="28">
        <f>SUM(C39:G39)</f>
        <v>2.8808705882352941</v>
      </c>
    </row>
  </sheetData>
  <mergeCells count="5">
    <mergeCell ref="N7:P7"/>
    <mergeCell ref="B22:E22"/>
    <mergeCell ref="B33:G33"/>
    <mergeCell ref="X7:Y7"/>
    <mergeCell ref="X11:Y1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Props1.xml><?xml version="1.0" encoding="utf-8"?>
<ds:datastoreItem xmlns:ds="http://schemas.openxmlformats.org/officeDocument/2006/customXml" ds:itemID="{89D5A477-5C6D-4B00-8882-CE393B6E2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4783D8-BD14-40A9-8A1A-3AEDB8A69A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C3C16-2559-4F18-B179-1F31267C3297}">
  <ds:schemaRefs>
    <ds:schemaRef ds:uri="http://schemas.microsoft.com/office/2006/metadata/properties"/>
    <ds:schemaRef ds:uri="http://schemas.microsoft.com/office/infopath/2007/PartnerControls"/>
    <ds:schemaRef ds:uri="fd07bff8-f93d-43f1-aae8-c34c7740e5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FDOT Joint Pond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Jennifer Artiles</cp:lastModifiedBy>
  <dcterms:created xsi:type="dcterms:W3CDTF">2019-12-04T19:47:14Z</dcterms:created>
  <dcterms:modified xsi:type="dcterms:W3CDTF">2020-12-23T17:03:45Z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